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оходы" sheetId="4" r:id="rId1"/>
  </sheets>
  <definedNames>
    <definedName name="Excel_BuiltIn_Print_Area_4_1">#REF!</definedName>
    <definedName name="Excel_BuiltIn_Print_Area_6">#REF!</definedName>
    <definedName name="Excel_BuiltIn_Print_Titles_1_1">#REF!</definedName>
    <definedName name="Excel_BuiltIn_Print_Titles_6">#REF!</definedName>
  </definedNames>
  <calcPr calcId="124519"/>
</workbook>
</file>

<file path=xl/calcChain.xml><?xml version="1.0" encoding="utf-8"?>
<calcChain xmlns="http://schemas.openxmlformats.org/spreadsheetml/2006/main">
  <c r="E33" i="4"/>
  <c r="E22"/>
  <c r="E19"/>
  <c r="E18"/>
  <c r="E17"/>
  <c r="E13"/>
  <c r="E11"/>
  <c r="E39"/>
  <c r="E38"/>
  <c r="E37"/>
  <c r="E36"/>
  <c r="E31"/>
  <c r="E27"/>
  <c r="E24"/>
  <c r="E16"/>
  <c r="E15"/>
  <c r="E12"/>
  <c r="C10"/>
  <c r="E10" s="1"/>
  <c r="E28" l="1"/>
  <c r="E25"/>
  <c r="E20"/>
  <c r="E34" l="1"/>
  <c r="E35"/>
  <c r="C9"/>
  <c r="E14"/>
  <c r="C40" l="1"/>
  <c r="E40" s="1"/>
  <c r="E9"/>
</calcChain>
</file>

<file path=xl/sharedStrings.xml><?xml version="1.0" encoding="utf-8"?>
<sst xmlns="http://schemas.openxmlformats.org/spreadsheetml/2006/main" count="73" uniqueCount="73">
  <si>
    <t>Код по бюджетной классификации</t>
  </si>
  <si>
    <t>Наименование группы, подгруппы, статьи</t>
  </si>
  <si>
    <t>000 1 00 00000 00 0000 000</t>
  </si>
  <si>
    <t xml:space="preserve"> Д О Х О Д Ы</t>
  </si>
  <si>
    <t>000 1 01 00000 00 0000 000</t>
  </si>
  <si>
    <t>НАЛОГИ НА ПРИБЫЛЬ, ДОХОДЫ</t>
  </si>
  <si>
    <t>182 1 01 02010 01 0000 110</t>
  </si>
  <si>
    <t>Налог на доходы физических лиц</t>
  </si>
  <si>
    <t>000 1 05 00000 00 0000 000</t>
  </si>
  <si>
    <t>НАЛОГИ НА СОВОКУПНЫЙ ДОХОД</t>
  </si>
  <si>
    <t>000 1 05 03010 01 0000 110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</si>
  <si>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</si>
  <si>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</si>
  <si>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</si>
  <si>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</si>
  <si>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</si>
  <si>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</si>
  <si>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</si>
  <si>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000 1 09 00000 00 0000 000</t>
  </si>
  <si>
    <t>ЗАДОЛЖЕННОСТЬ И ПЕРЕРАСЧЕТЫ ПО ОТМЕНЕННЫМ НАЛОГАМ, СБОРАМ И ИНЫМ ОБЯЗАТЕЛЬНЫМ ПЛАТЕЖАМ</t>
  </si>
  <si>
    <t>182 1 09 04053 10 0000 110</t>
  </si>
  <si>
    <t>Земельный налог (по обязательствам, возникшим до 1 января 2006 года), мобилизуемый на территориях поселений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</si>
  <si>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</si>
  <si>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</si>
  <si>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</si>
  <si>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от сдачи в аренду имущества, находящегося в государственной и муниципальной собственности</t>
  </si>
  <si>
    <t>940 1 11 05035 10 0000 120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</si>
  <si>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</si>
  <si>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000 1 13 00000 00 0000 000</t>
  </si>
  <si>
    <t>ДОХОДЫ ОТ ОКАЗАНИЯ ПЛАТНЫХ УСЛУГ И КОМПЕНСАЦИЙ ЗАТРАТ ГОСУДАРСТВА</t>
  </si>
  <si>
    <t>940 1 13 01995 10 0000 130</t>
  </si>
  <si>
    <t>Прочие доходы от оказания платных услуг (работ) получателями средств бюджетов поселений</t>
  </si>
  <si>
    <t>000 1 14 00000 00 0000 000</t>
  </si>
  <si>
    <t>ДОХОДЫ ОТ ПРОДАЖИ МАТЕРИАЛЬНЫХ И НЕМАТЕРИАЛЬНЫХ АКТИВОВ</t>
  </si>
  <si>
    <t>940 1 14 02053 10 0000 410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</si>
  <si>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</si>
  <si>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000 1 17 00000 00 0000 000</t>
  </si>
  <si>
    <t>ПРОЧИЕ НЕНАЛОГОВЫЕ ДОХОДЫ</t>
  </si>
  <si>
    <t>940 1 17 05050 10 0000 180</t>
  </si>
  <si>
    <t>Прочие неналоговые доходы бюджетов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</si>
  <si>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</si>
  <si>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</si>
  <si>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</si>
  <si>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</si>
  <si>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940 2 02 29999 10 0000 151</t>
  </si>
  <si>
    <t>Прочие субсидии бюджетам поселений</t>
  </si>
  <si>
    <t>940 2 02 35118 10 0000 151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</si>
  <si>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</si>
  <si>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940 2 18 05010 10 0000 180</t>
  </si>
  <si>
    <t>Доходы бюджетов сельских поселений от возврата бюджетными учреждениями остатков субсидий прошлых лет</t>
  </si>
  <si>
    <t>940 2 18 60010 10 0000 151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</si>
  <si>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</si>
  <si>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</si>
  <si>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Утверждено Решением о бюджете на 2017 год</t>
  </si>
  <si>
    <t>Исполнено</t>
  </si>
  <si>
    <t>% исполнения к плану, утвержденному решением о бюджете на 2017 год (%)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</si>
  <si>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</si>
  <si>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</si>
  <si>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</si>
  <si>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</si>
  <si>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доходы от компенсации затрат бюджетов сельских поселений</t>
  </si>
  <si>
    <t>000 1 13 02995 10 0000 130</t>
  </si>
  <si>
    <t>Невыясненные поступления, зачисляемые в бюджеты сельских поселений</t>
  </si>
  <si>
    <t>000 1 17 01050 10 0000 180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</si>
  <si>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</si>
  <si>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</si>
  <si>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</si>
  <si>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</si>
  <si>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Исполнение бюджета сельского поселения Дороховское за 2017 год по кодам классификации доходов бюджетов</t>
  </si>
  <si>
    <t>Ед. измерения: тыс. рублей</t>
  </si>
  <si>
    <t>к решению Совета депутатов Рузского городского округа Московской области</t>
  </si>
  <si>
    <t>от "30" мая 2018 года №232/22</t>
  </si>
  <si>
    <t>Приложение № 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</si>
</sst>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0_р_._-;\-* #,##0.00_р_._-;_-* \-??_р_._-;_-@_-"/>
    <numFmt numFmtId="166" formatCode="#,##0.0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1" fillId="0" borderId="0"/>
    <xf numFmtId="165" fontId="1" fillId="0" borderId="0" applyFill="0" applyBorder="0" applyAlignment="0" applyProtection="0"/>
    <xf numFmtId="164" fontId="10" fillId="0" borderId="0" applyFont="0" applyFill="0" applyBorder="0" applyAlignment="0" applyProtection="0"/>
    <xf numFmtId="0" fontId="13" fillId="0" borderId="0"/>
    <xf numFmtId="0" fontId="11" fillId="0" borderId="0"/>
    <xf numFmtId="0" fontId="10" fillId="0" borderId="0"/>
  </cellStyleXfs>
  <cellXfs count="41">
    <xf numFmtId="0" fontId="0" fillId="0" borderId="0" xfId="0"/>
    <xf numFmtId="0" fontId="1" fillId="0" borderId="0" xfId="1"/>
    <xf numFmtId="49" fontId="2" fillId="2" borderId="0" xfId="1" applyNumberFormat="1" applyFont="1" applyFill="1" applyAlignment="1">
      <alignment horizontal="left" vertical="top" wrapText="1"/>
    </xf>
    <xf numFmtId="49" fontId="2" fillId="2" borderId="0" xfId="1" applyNumberFormat="1" applyFont="1" applyFill="1" applyBorder="1" applyAlignment="1">
      <alignment horizontal="right" vertical="top"/>
    </xf>
    <xf numFmtId="0" fontId="3" fillId="2" borderId="0" xfId="1" applyFont="1" applyFill="1" applyAlignment="1">
      <alignment horizontal="center" vertical="top"/>
    </xf>
    <xf numFmtId="0" fontId="2" fillId="2" borderId="0" xfId="1" applyFont="1" applyFill="1" applyAlignment="1">
      <alignment horizontal="right"/>
    </xf>
    <xf numFmtId="49" fontId="2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49" fontId="4" fillId="3" borderId="1" xfId="1" applyNumberFormat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49" fontId="4" fillId="4" borderId="1" xfId="1" applyNumberFormat="1" applyFont="1" applyFill="1" applyBorder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49" fontId="7" fillId="0" borderId="1" xfId="1" applyNumberFormat="1" applyFont="1" applyBorder="1" applyAlignment="1">
      <alignment vertical="center" wrapText="1"/>
    </xf>
    <xf numFmtId="0" fontId="8" fillId="0" borderId="1" xfId="1" applyFont="1" applyBorder="1" applyAlignment="1">
      <alignment horizontal="left" vertical="center" wrapText="1"/>
    </xf>
    <xf numFmtId="49" fontId="7" fillId="4" borderId="1" xfId="1" applyNumberFormat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/>
    </xf>
    <xf numFmtId="0" fontId="9" fillId="3" borderId="1" xfId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center"/>
    </xf>
    <xf numFmtId="49" fontId="6" fillId="2" borderId="1" xfId="1" applyNumberFormat="1" applyFont="1" applyFill="1" applyBorder="1" applyAlignment="1">
      <alignment vertical="center"/>
    </xf>
    <xf numFmtId="49" fontId="7" fillId="2" borderId="1" xfId="1" applyNumberFormat="1" applyFont="1" applyFill="1" applyBorder="1" applyAlignment="1">
      <alignment vertical="center" wrapText="1"/>
    </xf>
    <xf numFmtId="49" fontId="4" fillId="5" borderId="1" xfId="1" applyNumberFormat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justify" vertical="center" wrapText="1"/>
    </xf>
    <xf numFmtId="166" fontId="12" fillId="0" borderId="2" xfId="0" applyNumberFormat="1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6" fontId="2" fillId="4" borderId="1" xfId="1" applyNumberFormat="1" applyFont="1" applyFill="1" applyBorder="1" applyAlignment="1">
      <alignment vertical="center"/>
    </xf>
    <xf numFmtId="49" fontId="14" fillId="6" borderId="0" xfId="8" applyNumberFormat="1" applyFont="1" applyFill="1" applyAlignment="1">
      <alignment horizontal="left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1" applyFont="1"/>
    <xf numFmtId="0" fontId="7" fillId="0" borderId="0" xfId="7" applyFont="1" applyAlignment="1">
      <alignment wrapText="1"/>
    </xf>
    <xf numFmtId="0" fontId="7" fillId="0" borderId="0" xfId="1" applyFont="1" applyAlignment="1">
      <alignment horizontal="right" wrapText="1"/>
    </xf>
    <xf numFmtId="0" fontId="7" fillId="0" borderId="0" xfId="1" applyFont="1" applyAlignment="1">
      <alignment horizontal="right"/>
    </xf>
    <xf numFmtId="0" fontId="7" fillId="0" borderId="0" xfId="7" applyFont="1" applyAlignment="1">
      <alignment horizontal="right" wrapText="1"/>
    </xf>
  </cellXfs>
  <cellStyles count="9">
    <cellStyle name="Обычный" xfId="0" builtinId="0"/>
    <cellStyle name="Обычный 2" xfId="1"/>
    <cellStyle name="Обычный 2 10" xfId="7"/>
    <cellStyle name="Обычный 2 2" xfId="2"/>
    <cellStyle name="Обычный 2 3" xfId="6"/>
    <cellStyle name="Обычный 44" xfId="8"/>
    <cellStyle name="Обычный 9" xfId="3"/>
    <cellStyle name="Финансовый 2" xfId="4"/>
    <cellStyle name="Финансовый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abSelected="1" workbookViewId="0">
      <selection activeCell="K7" sqref="K7"/>
    </sheetView>
  </sheetViews>
  <sheetFormatPr defaultRowHeight="12.75"/>
  <cols>
    <col min="1" max="1" width="20.5703125" style="1" customWidth="1"/>
    <col min="2" max="2" width="49.5703125" style="1" customWidth="1"/>
    <col min="3" max="3" width="19.7109375" style="1" customWidth="1"/>
    <col min="4" max="4" width="13.85546875" style="1" customWidth="1"/>
    <col min="5" max="5" width="14.7109375" style="1" customWidth="1"/>
    <col min="6" max="254" width="8.85546875" style="1"/>
    <col min="255" max="255" width="20.5703125" style="1" customWidth="1"/>
    <col min="256" max="256" width="49.5703125" style="1" customWidth="1"/>
    <col min="257" max="257" width="19.7109375" style="1" customWidth="1"/>
    <col min="258" max="510" width="8.85546875" style="1"/>
    <col min="511" max="511" width="20.5703125" style="1" customWidth="1"/>
    <col min="512" max="512" width="49.5703125" style="1" customWidth="1"/>
    <col min="513" max="513" width="19.7109375" style="1" customWidth="1"/>
    <col min="514" max="766" width="8.85546875" style="1"/>
    <col min="767" max="767" width="20.5703125" style="1" customWidth="1"/>
    <col min="768" max="768" width="49.5703125" style="1" customWidth="1"/>
    <col min="769" max="769" width="19.7109375" style="1" customWidth="1"/>
    <col min="770" max="1022" width="8.85546875" style="1"/>
    <col min="1023" max="1023" width="20.5703125" style="1" customWidth="1"/>
    <col min="1024" max="1024" width="49.5703125" style="1" customWidth="1"/>
    <col min="1025" max="1025" width="19.7109375" style="1" customWidth="1"/>
    <col min="1026" max="1278" width="8.85546875" style="1"/>
    <col min="1279" max="1279" width="20.5703125" style="1" customWidth="1"/>
    <col min="1280" max="1280" width="49.5703125" style="1" customWidth="1"/>
    <col min="1281" max="1281" width="19.7109375" style="1" customWidth="1"/>
    <col min="1282" max="1534" width="8.85546875" style="1"/>
    <col min="1535" max="1535" width="20.5703125" style="1" customWidth="1"/>
    <col min="1536" max="1536" width="49.5703125" style="1" customWidth="1"/>
    <col min="1537" max="1537" width="19.7109375" style="1" customWidth="1"/>
    <col min="1538" max="1790" width="8.85546875" style="1"/>
    <col min="1791" max="1791" width="20.5703125" style="1" customWidth="1"/>
    <col min="1792" max="1792" width="49.5703125" style="1" customWidth="1"/>
    <col min="1793" max="1793" width="19.7109375" style="1" customWidth="1"/>
    <col min="1794" max="2046" width="8.85546875" style="1"/>
    <col min="2047" max="2047" width="20.5703125" style="1" customWidth="1"/>
    <col min="2048" max="2048" width="49.5703125" style="1" customWidth="1"/>
    <col min="2049" max="2049" width="19.7109375" style="1" customWidth="1"/>
    <col min="2050" max="2302" width="8.85546875" style="1"/>
    <col min="2303" max="2303" width="20.5703125" style="1" customWidth="1"/>
    <col min="2304" max="2304" width="49.5703125" style="1" customWidth="1"/>
    <col min="2305" max="2305" width="19.7109375" style="1" customWidth="1"/>
    <col min="2306" max="2558" width="8.85546875" style="1"/>
    <col min="2559" max="2559" width="20.5703125" style="1" customWidth="1"/>
    <col min="2560" max="2560" width="49.5703125" style="1" customWidth="1"/>
    <col min="2561" max="2561" width="19.7109375" style="1" customWidth="1"/>
    <col min="2562" max="2814" width="8.85546875" style="1"/>
    <col min="2815" max="2815" width="20.5703125" style="1" customWidth="1"/>
    <col min="2816" max="2816" width="49.5703125" style="1" customWidth="1"/>
    <col min="2817" max="2817" width="19.7109375" style="1" customWidth="1"/>
    <col min="2818" max="3070" width="8.85546875" style="1"/>
    <col min="3071" max="3071" width="20.5703125" style="1" customWidth="1"/>
    <col min="3072" max="3072" width="49.5703125" style="1" customWidth="1"/>
    <col min="3073" max="3073" width="19.7109375" style="1" customWidth="1"/>
    <col min="3074" max="3326" width="8.85546875" style="1"/>
    <col min="3327" max="3327" width="20.5703125" style="1" customWidth="1"/>
    <col min="3328" max="3328" width="49.5703125" style="1" customWidth="1"/>
    <col min="3329" max="3329" width="19.7109375" style="1" customWidth="1"/>
    <col min="3330" max="3582" width="8.85546875" style="1"/>
    <col min="3583" max="3583" width="20.5703125" style="1" customWidth="1"/>
    <col min="3584" max="3584" width="49.5703125" style="1" customWidth="1"/>
    <col min="3585" max="3585" width="19.7109375" style="1" customWidth="1"/>
    <col min="3586" max="3838" width="8.85546875" style="1"/>
    <col min="3839" max="3839" width="20.5703125" style="1" customWidth="1"/>
    <col min="3840" max="3840" width="49.5703125" style="1" customWidth="1"/>
    <col min="3841" max="3841" width="19.7109375" style="1" customWidth="1"/>
    <col min="3842" max="4094" width="8.85546875" style="1"/>
    <col min="4095" max="4095" width="20.5703125" style="1" customWidth="1"/>
    <col min="4096" max="4096" width="49.5703125" style="1" customWidth="1"/>
    <col min="4097" max="4097" width="19.7109375" style="1" customWidth="1"/>
    <col min="4098" max="4350" width="8.85546875" style="1"/>
    <col min="4351" max="4351" width="20.5703125" style="1" customWidth="1"/>
    <col min="4352" max="4352" width="49.5703125" style="1" customWidth="1"/>
    <col min="4353" max="4353" width="19.7109375" style="1" customWidth="1"/>
    <col min="4354" max="4606" width="8.85546875" style="1"/>
    <col min="4607" max="4607" width="20.5703125" style="1" customWidth="1"/>
    <col min="4608" max="4608" width="49.5703125" style="1" customWidth="1"/>
    <col min="4609" max="4609" width="19.7109375" style="1" customWidth="1"/>
    <col min="4610" max="4862" width="8.85546875" style="1"/>
    <col min="4863" max="4863" width="20.5703125" style="1" customWidth="1"/>
    <col min="4864" max="4864" width="49.5703125" style="1" customWidth="1"/>
    <col min="4865" max="4865" width="19.7109375" style="1" customWidth="1"/>
    <col min="4866" max="5118" width="8.85546875" style="1"/>
    <col min="5119" max="5119" width="20.5703125" style="1" customWidth="1"/>
    <col min="5120" max="5120" width="49.5703125" style="1" customWidth="1"/>
    <col min="5121" max="5121" width="19.7109375" style="1" customWidth="1"/>
    <col min="5122" max="5374" width="8.85546875" style="1"/>
    <col min="5375" max="5375" width="20.5703125" style="1" customWidth="1"/>
    <col min="5376" max="5376" width="49.5703125" style="1" customWidth="1"/>
    <col min="5377" max="5377" width="19.7109375" style="1" customWidth="1"/>
    <col min="5378" max="5630" width="8.85546875" style="1"/>
    <col min="5631" max="5631" width="20.5703125" style="1" customWidth="1"/>
    <col min="5632" max="5632" width="49.5703125" style="1" customWidth="1"/>
    <col min="5633" max="5633" width="19.7109375" style="1" customWidth="1"/>
    <col min="5634" max="5886" width="8.85546875" style="1"/>
    <col min="5887" max="5887" width="20.5703125" style="1" customWidth="1"/>
    <col min="5888" max="5888" width="49.5703125" style="1" customWidth="1"/>
    <col min="5889" max="5889" width="19.7109375" style="1" customWidth="1"/>
    <col min="5890" max="6142" width="8.85546875" style="1"/>
    <col min="6143" max="6143" width="20.5703125" style="1" customWidth="1"/>
    <col min="6144" max="6144" width="49.5703125" style="1" customWidth="1"/>
    <col min="6145" max="6145" width="19.7109375" style="1" customWidth="1"/>
    <col min="6146" max="6398" width="8.85546875" style="1"/>
    <col min="6399" max="6399" width="20.5703125" style="1" customWidth="1"/>
    <col min="6400" max="6400" width="49.5703125" style="1" customWidth="1"/>
    <col min="6401" max="6401" width="19.7109375" style="1" customWidth="1"/>
    <col min="6402" max="6654" width="8.85546875" style="1"/>
    <col min="6655" max="6655" width="20.5703125" style="1" customWidth="1"/>
    <col min="6656" max="6656" width="49.5703125" style="1" customWidth="1"/>
    <col min="6657" max="6657" width="19.7109375" style="1" customWidth="1"/>
    <col min="6658" max="6910" width="8.85546875" style="1"/>
    <col min="6911" max="6911" width="20.5703125" style="1" customWidth="1"/>
    <col min="6912" max="6912" width="49.5703125" style="1" customWidth="1"/>
    <col min="6913" max="6913" width="19.7109375" style="1" customWidth="1"/>
    <col min="6914" max="7166" width="8.85546875" style="1"/>
    <col min="7167" max="7167" width="20.5703125" style="1" customWidth="1"/>
    <col min="7168" max="7168" width="49.5703125" style="1" customWidth="1"/>
    <col min="7169" max="7169" width="19.7109375" style="1" customWidth="1"/>
    <col min="7170" max="7422" width="8.85546875" style="1"/>
    <col min="7423" max="7423" width="20.5703125" style="1" customWidth="1"/>
    <col min="7424" max="7424" width="49.5703125" style="1" customWidth="1"/>
    <col min="7425" max="7425" width="19.7109375" style="1" customWidth="1"/>
    <col min="7426" max="7678" width="8.85546875" style="1"/>
    <col min="7679" max="7679" width="20.5703125" style="1" customWidth="1"/>
    <col min="7680" max="7680" width="49.5703125" style="1" customWidth="1"/>
    <col min="7681" max="7681" width="19.7109375" style="1" customWidth="1"/>
    <col min="7682" max="7934" width="8.85546875" style="1"/>
    <col min="7935" max="7935" width="20.5703125" style="1" customWidth="1"/>
    <col min="7936" max="7936" width="49.5703125" style="1" customWidth="1"/>
    <col min="7937" max="7937" width="19.7109375" style="1" customWidth="1"/>
    <col min="7938" max="8190" width="8.85546875" style="1"/>
    <col min="8191" max="8191" width="20.5703125" style="1" customWidth="1"/>
    <col min="8192" max="8192" width="49.5703125" style="1" customWidth="1"/>
    <col min="8193" max="8193" width="19.7109375" style="1" customWidth="1"/>
    <col min="8194" max="8446" width="8.85546875" style="1"/>
    <col min="8447" max="8447" width="20.5703125" style="1" customWidth="1"/>
    <col min="8448" max="8448" width="49.5703125" style="1" customWidth="1"/>
    <col min="8449" max="8449" width="19.7109375" style="1" customWidth="1"/>
    <col min="8450" max="8702" width="8.85546875" style="1"/>
    <col min="8703" max="8703" width="20.5703125" style="1" customWidth="1"/>
    <col min="8704" max="8704" width="49.5703125" style="1" customWidth="1"/>
    <col min="8705" max="8705" width="19.7109375" style="1" customWidth="1"/>
    <col min="8706" max="8958" width="8.85546875" style="1"/>
    <col min="8959" max="8959" width="20.5703125" style="1" customWidth="1"/>
    <col min="8960" max="8960" width="49.5703125" style="1" customWidth="1"/>
    <col min="8961" max="8961" width="19.7109375" style="1" customWidth="1"/>
    <col min="8962" max="9214" width="8.85546875" style="1"/>
    <col min="9215" max="9215" width="20.5703125" style="1" customWidth="1"/>
    <col min="9216" max="9216" width="49.5703125" style="1" customWidth="1"/>
    <col min="9217" max="9217" width="19.7109375" style="1" customWidth="1"/>
    <col min="9218" max="9470" width="8.85546875" style="1"/>
    <col min="9471" max="9471" width="20.5703125" style="1" customWidth="1"/>
    <col min="9472" max="9472" width="49.5703125" style="1" customWidth="1"/>
    <col min="9473" max="9473" width="19.7109375" style="1" customWidth="1"/>
    <col min="9474" max="9726" width="8.85546875" style="1"/>
    <col min="9727" max="9727" width="20.5703125" style="1" customWidth="1"/>
    <col min="9728" max="9728" width="49.5703125" style="1" customWidth="1"/>
    <col min="9729" max="9729" width="19.7109375" style="1" customWidth="1"/>
    <col min="9730" max="9982" width="8.85546875" style="1"/>
    <col min="9983" max="9983" width="20.5703125" style="1" customWidth="1"/>
    <col min="9984" max="9984" width="49.5703125" style="1" customWidth="1"/>
    <col min="9985" max="9985" width="19.7109375" style="1" customWidth="1"/>
    <col min="9986" max="10238" width="8.85546875" style="1"/>
    <col min="10239" max="10239" width="20.5703125" style="1" customWidth="1"/>
    <col min="10240" max="10240" width="49.5703125" style="1" customWidth="1"/>
    <col min="10241" max="10241" width="19.7109375" style="1" customWidth="1"/>
    <col min="10242" max="10494" width="8.85546875" style="1"/>
    <col min="10495" max="10495" width="20.5703125" style="1" customWidth="1"/>
    <col min="10496" max="10496" width="49.5703125" style="1" customWidth="1"/>
    <col min="10497" max="10497" width="19.7109375" style="1" customWidth="1"/>
    <col min="10498" max="10750" width="8.85546875" style="1"/>
    <col min="10751" max="10751" width="20.5703125" style="1" customWidth="1"/>
    <col min="10752" max="10752" width="49.5703125" style="1" customWidth="1"/>
    <col min="10753" max="10753" width="19.7109375" style="1" customWidth="1"/>
    <col min="10754" max="11006" width="8.85546875" style="1"/>
    <col min="11007" max="11007" width="20.5703125" style="1" customWidth="1"/>
    <col min="11008" max="11008" width="49.5703125" style="1" customWidth="1"/>
    <col min="11009" max="11009" width="19.7109375" style="1" customWidth="1"/>
    <col min="11010" max="11262" width="8.85546875" style="1"/>
    <col min="11263" max="11263" width="20.5703125" style="1" customWidth="1"/>
    <col min="11264" max="11264" width="49.5703125" style="1" customWidth="1"/>
    <col min="11265" max="11265" width="19.7109375" style="1" customWidth="1"/>
    <col min="11266" max="11518" width="8.85546875" style="1"/>
    <col min="11519" max="11519" width="20.5703125" style="1" customWidth="1"/>
    <col min="11520" max="11520" width="49.5703125" style="1" customWidth="1"/>
    <col min="11521" max="11521" width="19.7109375" style="1" customWidth="1"/>
    <col min="11522" max="11774" width="8.85546875" style="1"/>
    <col min="11775" max="11775" width="20.5703125" style="1" customWidth="1"/>
    <col min="11776" max="11776" width="49.5703125" style="1" customWidth="1"/>
    <col min="11777" max="11777" width="19.7109375" style="1" customWidth="1"/>
    <col min="11778" max="12030" width="8.85546875" style="1"/>
    <col min="12031" max="12031" width="20.5703125" style="1" customWidth="1"/>
    <col min="12032" max="12032" width="49.5703125" style="1" customWidth="1"/>
    <col min="12033" max="12033" width="19.7109375" style="1" customWidth="1"/>
    <col min="12034" max="12286" width="8.85546875" style="1"/>
    <col min="12287" max="12287" width="20.5703125" style="1" customWidth="1"/>
    <col min="12288" max="12288" width="49.5703125" style="1" customWidth="1"/>
    <col min="12289" max="12289" width="19.7109375" style="1" customWidth="1"/>
    <col min="12290" max="12542" width="8.85546875" style="1"/>
    <col min="12543" max="12543" width="20.5703125" style="1" customWidth="1"/>
    <col min="12544" max="12544" width="49.5703125" style="1" customWidth="1"/>
    <col min="12545" max="12545" width="19.7109375" style="1" customWidth="1"/>
    <col min="12546" max="12798" width="8.85546875" style="1"/>
    <col min="12799" max="12799" width="20.5703125" style="1" customWidth="1"/>
    <col min="12800" max="12800" width="49.5703125" style="1" customWidth="1"/>
    <col min="12801" max="12801" width="19.7109375" style="1" customWidth="1"/>
    <col min="12802" max="13054" width="8.85546875" style="1"/>
    <col min="13055" max="13055" width="20.5703125" style="1" customWidth="1"/>
    <col min="13056" max="13056" width="49.5703125" style="1" customWidth="1"/>
    <col min="13057" max="13057" width="19.7109375" style="1" customWidth="1"/>
    <col min="13058" max="13310" width="8.85546875" style="1"/>
    <col min="13311" max="13311" width="20.5703125" style="1" customWidth="1"/>
    <col min="13312" max="13312" width="49.5703125" style="1" customWidth="1"/>
    <col min="13313" max="13313" width="19.7109375" style="1" customWidth="1"/>
    <col min="13314" max="13566" width="8.85546875" style="1"/>
    <col min="13567" max="13567" width="20.5703125" style="1" customWidth="1"/>
    <col min="13568" max="13568" width="49.5703125" style="1" customWidth="1"/>
    <col min="13569" max="13569" width="19.7109375" style="1" customWidth="1"/>
    <col min="13570" max="13822" width="8.85546875" style="1"/>
    <col min="13823" max="13823" width="20.5703125" style="1" customWidth="1"/>
    <col min="13824" max="13824" width="49.5703125" style="1" customWidth="1"/>
    <col min="13825" max="13825" width="19.7109375" style="1" customWidth="1"/>
    <col min="13826" max="14078" width="8.85546875" style="1"/>
    <col min="14079" max="14079" width="20.5703125" style="1" customWidth="1"/>
    <col min="14080" max="14080" width="49.5703125" style="1" customWidth="1"/>
    <col min="14081" max="14081" width="19.7109375" style="1" customWidth="1"/>
    <col min="14082" max="14334" width="8.85546875" style="1"/>
    <col min="14335" max="14335" width="20.5703125" style="1" customWidth="1"/>
    <col min="14336" max="14336" width="49.5703125" style="1" customWidth="1"/>
    <col min="14337" max="14337" width="19.7109375" style="1" customWidth="1"/>
    <col min="14338" max="14590" width="8.85546875" style="1"/>
    <col min="14591" max="14591" width="20.5703125" style="1" customWidth="1"/>
    <col min="14592" max="14592" width="49.5703125" style="1" customWidth="1"/>
    <col min="14593" max="14593" width="19.7109375" style="1" customWidth="1"/>
    <col min="14594" max="14846" width="8.85546875" style="1"/>
    <col min="14847" max="14847" width="20.5703125" style="1" customWidth="1"/>
    <col min="14848" max="14848" width="49.5703125" style="1" customWidth="1"/>
    <col min="14849" max="14849" width="19.7109375" style="1" customWidth="1"/>
    <col min="14850" max="15102" width="8.85546875" style="1"/>
    <col min="15103" max="15103" width="20.5703125" style="1" customWidth="1"/>
    <col min="15104" max="15104" width="49.5703125" style="1" customWidth="1"/>
    <col min="15105" max="15105" width="19.7109375" style="1" customWidth="1"/>
    <col min="15106" max="15358" width="8.85546875" style="1"/>
    <col min="15359" max="15359" width="20.5703125" style="1" customWidth="1"/>
    <col min="15360" max="15360" width="49.5703125" style="1" customWidth="1"/>
    <col min="15361" max="15361" width="19.7109375" style="1" customWidth="1"/>
    <col min="15362" max="15614" width="8.85546875" style="1"/>
    <col min="15615" max="15615" width="20.5703125" style="1" customWidth="1"/>
    <col min="15616" max="15616" width="49.5703125" style="1" customWidth="1"/>
    <col min="15617" max="15617" width="19.7109375" style="1" customWidth="1"/>
    <col min="15618" max="15870" width="8.85546875" style="1"/>
    <col min="15871" max="15871" width="20.5703125" style="1" customWidth="1"/>
    <col min="15872" max="15872" width="49.5703125" style="1" customWidth="1"/>
    <col min="15873" max="15873" width="19.7109375" style="1" customWidth="1"/>
    <col min="15874" max="16126" width="8.85546875" style="1"/>
    <col min="16127" max="16127" width="20.5703125" style="1" customWidth="1"/>
    <col min="16128" max="16128" width="49.5703125" style="1" customWidth="1"/>
    <col min="16129" max="16129" width="19.7109375" style="1" customWidth="1"/>
    <col min="16130" max="16382" width="8.85546875" style="1"/>
    <col min="16383" max="16384" width="8.85546875" style="1" customWidth="1"/>
  </cols>
  <sheetData>
    <row r="1" spans="1:5" ht="28.5" customHeight="1">
      <c r="A1" s="2"/>
      <c r="B1" s="3"/>
      <c r="C1" s="3"/>
      <c r="D1" s="40" t="s">
        <v>72</v>
      </c>
      <c r="E1" s="40"/>
    </row>
    <row r="2" spans="1:5" ht="36.75" customHeight="1">
      <c r="A2" s="2"/>
      <c r="B2" s="3"/>
      <c r="C2" s="3"/>
      <c r="D2" s="38" t="s">
        <v>70</v>
      </c>
      <c r="E2" s="38"/>
    </row>
    <row r="3" spans="1:5" ht="15" customHeight="1">
      <c r="A3" s="2"/>
      <c r="B3" s="3"/>
      <c r="C3" s="3"/>
      <c r="D3" s="39" t="s">
        <v>71</v>
      </c>
      <c r="E3" s="39"/>
    </row>
    <row r="4" spans="1:5" ht="13.5" customHeight="1">
      <c r="A4" s="2"/>
      <c r="B4" s="3"/>
      <c r="C4" s="3"/>
      <c r="D4" s="36"/>
      <c r="E4" s="37"/>
    </row>
    <row r="5" spans="1:5" ht="15">
      <c r="A5" s="34" t="s">
        <v>68</v>
      </c>
      <c r="B5" s="35"/>
      <c r="C5" s="35"/>
      <c r="D5" s="35"/>
      <c r="E5" s="35"/>
    </row>
    <row r="6" spans="1:5" ht="21">
      <c r="A6" s="33" t="s">
        <v>69</v>
      </c>
      <c r="B6" s="4"/>
      <c r="C6" s="5"/>
    </row>
    <row r="7" spans="1:5" ht="76.5">
      <c r="A7" s="29" t="s">
        <v>0</v>
      </c>
      <c r="B7" s="29" t="s">
        <v>1</v>
      </c>
      <c r="C7" s="29" t="s">
        <v>53</v>
      </c>
      <c r="D7" s="29" t="s">
        <v>54</v>
      </c>
      <c r="E7" s="29" t="s">
        <v>55</v>
      </c>
    </row>
    <row r="8" spans="1:5" ht="15">
      <c r="A8" s="6">
        <v>1</v>
      </c>
      <c r="B8" s="7">
        <v>2</v>
      </c>
      <c r="C8" s="8">
        <v>3</v>
      </c>
      <c r="D8" s="7">
        <v>5</v>
      </c>
      <c r="E8" s="8">
        <v>6</v>
      </c>
    </row>
    <row r="9" spans="1:5" ht="24">
      <c r="A9" s="9" t="s">
        <v>2</v>
      </c>
      <c r="B9" s="10" t="s">
        <v>3</v>
      </c>
      <c r="C9" s="30">
        <f>C10+C12+C14+C17+C19+C24+C27+C31</f>
        <v>137194</v>
      </c>
      <c r="D9" s="30">
        <v>139406.9</v>
      </c>
      <c r="E9" s="30">
        <f t="shared" ref="E9:E20" si="0">D9/C9*100</f>
        <v>101.61297141274399</v>
      </c>
    </row>
    <row r="10" spans="1:5" ht="21" customHeight="1">
      <c r="A10" s="11" t="s">
        <v>4</v>
      </c>
      <c r="B10" s="12" t="s">
        <v>5</v>
      </c>
      <c r="C10" s="31">
        <f>C11</f>
        <v>7600</v>
      </c>
      <c r="D10" s="31">
        <v>7354.7</v>
      </c>
      <c r="E10" s="31">
        <f t="shared" si="0"/>
        <v>96.772368421052633</v>
      </c>
    </row>
    <row r="11" spans="1:5" ht="17.25" customHeight="1">
      <c r="A11" s="13" t="s">
        <v>6</v>
      </c>
      <c r="B11" s="14" t="s">
        <v>7</v>
      </c>
      <c r="C11" s="31">
        <v>7600</v>
      </c>
      <c r="D11" s="31">
        <v>7354.7</v>
      </c>
      <c r="E11" s="31">
        <f t="shared" si="0"/>
        <v>96.772368421052633</v>
      </c>
    </row>
    <row r="12" spans="1:5" ht="20.25" customHeight="1">
      <c r="A12" s="11" t="s">
        <v>8</v>
      </c>
      <c r="B12" s="12" t="s">
        <v>9</v>
      </c>
      <c r="C12" s="31">
        <v>3.6</v>
      </c>
      <c r="D12" s="31">
        <v>2.7</v>
      </c>
      <c r="E12" s="31">
        <f t="shared" si="0"/>
        <v>75</v>
      </c>
    </row>
    <row r="13" spans="1:5" ht="16.5" customHeight="1">
      <c r="A13" s="15" t="s">
        <v>10</v>
      </c>
      <c r="B13" s="14" t="s">
        <v>11</v>
      </c>
      <c r="C13" s="31">
        <v>3.6</v>
      </c>
      <c r="D13" s="31">
        <v>2.7</v>
      </c>
      <c r="E13" s="31">
        <f t="shared" si="0"/>
        <v>75</v>
      </c>
    </row>
    <row r="14" spans="1:5" ht="18" customHeight="1">
      <c r="A14" s="11" t="s">
        <v>12</v>
      </c>
      <c r="B14" s="12" t="s">
        <v>13</v>
      </c>
      <c r="C14" s="31">
        <v>124865</v>
      </c>
      <c r="D14" s="31">
        <v>128219.2</v>
      </c>
      <c r="E14" s="31">
        <f t="shared" si="0"/>
        <v>102.68626116205502</v>
      </c>
    </row>
    <row r="15" spans="1:5" ht="19.5" customHeight="1">
      <c r="A15" s="13" t="s">
        <v>14</v>
      </c>
      <c r="B15" s="14" t="s">
        <v>15</v>
      </c>
      <c r="C15" s="31">
        <v>5240</v>
      </c>
      <c r="D15" s="31">
        <v>4525.8999999999996</v>
      </c>
      <c r="E15" s="31">
        <f t="shared" si="0"/>
        <v>86.372137404580144</v>
      </c>
    </row>
    <row r="16" spans="1:5" ht="18" customHeight="1">
      <c r="A16" s="15" t="s">
        <v>16</v>
      </c>
      <c r="B16" s="14" t="s">
        <v>17</v>
      </c>
      <c r="C16" s="32">
        <v>119625</v>
      </c>
      <c r="D16" s="32">
        <v>123693.3</v>
      </c>
      <c r="E16" s="32">
        <f t="shared" si="0"/>
        <v>103.4008777429467</v>
      </c>
    </row>
    <row r="17" spans="1:5" ht="38.25">
      <c r="A17" s="11" t="s">
        <v>18</v>
      </c>
      <c r="B17" s="14" t="s">
        <v>19</v>
      </c>
      <c r="C17" s="31">
        <v>8.4</v>
      </c>
      <c r="D17" s="31">
        <v>7.5</v>
      </c>
      <c r="E17" s="31">
        <f t="shared" si="0"/>
        <v>89.285714285714278</v>
      </c>
    </row>
    <row r="18" spans="1:5" ht="28.5" customHeight="1">
      <c r="A18" s="16" t="s">
        <v>20</v>
      </c>
      <c r="B18" s="17" t="s">
        <v>21</v>
      </c>
      <c r="C18" s="31">
        <v>8.4</v>
      </c>
      <c r="D18" s="31">
        <v>7.5</v>
      </c>
      <c r="E18" s="31">
        <f t="shared" si="0"/>
        <v>89.285714285714278</v>
      </c>
    </row>
    <row r="19" spans="1:5" ht="38.25">
      <c r="A19" s="11" t="s">
        <v>22</v>
      </c>
      <c r="B19" s="12" t="s">
        <v>23</v>
      </c>
      <c r="C19" s="31">
        <v>1275</v>
      </c>
      <c r="D19" s="31">
        <v>831.6</v>
      </c>
      <c r="E19" s="31">
        <f t="shared" si="0"/>
        <v>65.223529411764702</v>
      </c>
    </row>
    <row r="20" spans="1:5" ht="25.5">
      <c r="A20" s="13" t="s">
        <v>24</v>
      </c>
      <c r="B20" s="14" t="s">
        <v>25</v>
      </c>
      <c r="C20" s="31">
        <v>1275</v>
      </c>
      <c r="D20" s="31">
        <v>738.5</v>
      </c>
      <c r="E20" s="31">
        <f t="shared" si="0"/>
        <v>57.921568627450981</v>
      </c>
    </row>
    <row r="21" spans="1:5" ht="63.75">
      <c r="A21" s="13" t="s">
        <v>57</v>
      </c>
      <c r="B21" s="14" t="s">
        <v>56</v>
      </c>
      <c r="C21" s="31">
        <v>0</v>
      </c>
      <c r="D21" s="31">
        <v>20.399999999999999</v>
      </c>
      <c r="E21" s="31">
        <v>0</v>
      </c>
    </row>
    <row r="22" spans="1:5" ht="51">
      <c r="A22" s="13" t="s">
        <v>26</v>
      </c>
      <c r="B22" s="18" t="s">
        <v>27</v>
      </c>
      <c r="C22" s="31">
        <v>1275</v>
      </c>
      <c r="D22" s="31">
        <v>718.1</v>
      </c>
      <c r="E22" s="31">
        <f>D22/C22*100</f>
        <v>56.321568627450979</v>
      </c>
    </row>
    <row r="23" spans="1:5" ht="76.5">
      <c r="A23" s="13" t="s">
        <v>59</v>
      </c>
      <c r="B23" s="18" t="s">
        <v>58</v>
      </c>
      <c r="C23" s="31">
        <v>0</v>
      </c>
      <c r="D23" s="31">
        <v>93.1</v>
      </c>
      <c r="E23" s="31">
        <v>0</v>
      </c>
    </row>
    <row r="24" spans="1:5" ht="25.5">
      <c r="A24" s="11" t="s">
        <v>28</v>
      </c>
      <c r="B24" s="19" t="s">
        <v>29</v>
      </c>
      <c r="C24" s="31">
        <v>800</v>
      </c>
      <c r="D24" s="31">
        <v>225</v>
      </c>
      <c r="E24" s="31">
        <f>D24/C24*100</f>
        <v>28.125</v>
      </c>
    </row>
    <row r="25" spans="1:5" ht="25.5">
      <c r="A25" s="20" t="s">
        <v>30</v>
      </c>
      <c r="B25" s="18" t="s">
        <v>31</v>
      </c>
      <c r="C25" s="31">
        <v>800</v>
      </c>
      <c r="D25" s="31">
        <v>186.5</v>
      </c>
      <c r="E25" s="31">
        <f>D25/C25*100</f>
        <v>23.3125</v>
      </c>
    </row>
    <row r="26" spans="1:5" ht="25.5">
      <c r="A26" s="20" t="s">
        <v>61</v>
      </c>
      <c r="B26" s="18" t="s">
        <v>60</v>
      </c>
      <c r="C26" s="31">
        <v>0</v>
      </c>
      <c r="D26" s="31">
        <v>38.5</v>
      </c>
      <c r="E26" s="31">
        <v>0</v>
      </c>
    </row>
    <row r="27" spans="1:5" ht="25.5">
      <c r="A27" s="21" t="s">
        <v>32</v>
      </c>
      <c r="B27" s="22" t="s">
        <v>33</v>
      </c>
      <c r="C27" s="31">
        <v>2542</v>
      </c>
      <c r="D27" s="31">
        <v>1706.5</v>
      </c>
      <c r="E27" s="31">
        <f>D27/C27*100</f>
        <v>67.132179386309986</v>
      </c>
    </row>
    <row r="28" spans="1:5" ht="76.5">
      <c r="A28" s="20" t="s">
        <v>34</v>
      </c>
      <c r="B28" s="18" t="s">
        <v>35</v>
      </c>
      <c r="C28" s="31">
        <v>2542</v>
      </c>
      <c r="D28" s="31">
        <v>1706.5</v>
      </c>
      <c r="E28" s="31">
        <f>D28/C28*100</f>
        <v>67.132179386309986</v>
      </c>
    </row>
    <row r="29" spans="1:5" ht="24">
      <c r="A29" s="21" t="s">
        <v>65</v>
      </c>
      <c r="B29" s="22" t="s">
        <v>64</v>
      </c>
      <c r="C29" s="31">
        <v>0</v>
      </c>
      <c r="D29" s="31">
        <v>35</v>
      </c>
      <c r="E29" s="31">
        <v>0</v>
      </c>
    </row>
    <row r="30" spans="1:5" ht="63.75">
      <c r="A30" s="20" t="s">
        <v>67</v>
      </c>
      <c r="B30" s="18" t="s">
        <v>66</v>
      </c>
      <c r="C30" s="31">
        <v>0</v>
      </c>
      <c r="D30" s="31">
        <v>35</v>
      </c>
      <c r="E30" s="31">
        <v>0</v>
      </c>
    </row>
    <row r="31" spans="1:5" ht="24">
      <c r="A31" s="21" t="s">
        <v>36</v>
      </c>
      <c r="B31" s="22" t="s">
        <v>37</v>
      </c>
      <c r="C31" s="31">
        <v>100</v>
      </c>
      <c r="D31" s="31">
        <v>1024.7</v>
      </c>
      <c r="E31" s="31">
        <f>D31/C31*100</f>
        <v>1024.7</v>
      </c>
    </row>
    <row r="32" spans="1:5" ht="25.5">
      <c r="A32" s="23" t="s">
        <v>63</v>
      </c>
      <c r="B32" s="18" t="s">
        <v>62</v>
      </c>
      <c r="C32" s="31">
        <v>0</v>
      </c>
      <c r="D32" s="31">
        <v>14.3</v>
      </c>
      <c r="E32" s="31">
        <v>0</v>
      </c>
    </row>
    <row r="33" spans="1:5" ht="15">
      <c r="A33" s="23" t="s">
        <v>38</v>
      </c>
      <c r="B33" s="18" t="s">
        <v>39</v>
      </c>
      <c r="C33" s="31">
        <v>100</v>
      </c>
      <c r="D33" s="31">
        <v>1010.4377500000001</v>
      </c>
      <c r="E33" s="31">
        <f t="shared" ref="E33:E40" si="1">D33/C33*100</f>
        <v>1010.4377500000001</v>
      </c>
    </row>
    <row r="34" spans="1:5" ht="22.5" customHeight="1">
      <c r="A34" s="9" t="s">
        <v>40</v>
      </c>
      <c r="B34" s="24" t="s">
        <v>41</v>
      </c>
      <c r="C34" s="31">
        <v>15034.6</v>
      </c>
      <c r="D34" s="31">
        <v>10783.5</v>
      </c>
      <c r="E34" s="31">
        <f t="shared" si="1"/>
        <v>71.724555358971969</v>
      </c>
    </row>
    <row r="35" spans="1:5" ht="25.5">
      <c r="A35" s="11" t="s">
        <v>42</v>
      </c>
      <c r="B35" s="25" t="s">
        <v>43</v>
      </c>
      <c r="C35" s="31">
        <v>15014</v>
      </c>
      <c r="D35" s="31">
        <v>10762.9</v>
      </c>
      <c r="E35" s="31">
        <f t="shared" si="1"/>
        <v>71.685759957373122</v>
      </c>
    </row>
    <row r="36" spans="1:5" ht="24">
      <c r="A36" s="26" t="s">
        <v>44</v>
      </c>
      <c r="B36" s="25" t="s">
        <v>45</v>
      </c>
      <c r="C36" s="31">
        <v>14481</v>
      </c>
      <c r="D36" s="31">
        <v>10229.9</v>
      </c>
      <c r="E36" s="31">
        <f t="shared" si="1"/>
        <v>70.643601961190527</v>
      </c>
    </row>
    <row r="37" spans="1:5" ht="38.25">
      <c r="A37" s="27" t="s">
        <v>46</v>
      </c>
      <c r="B37" s="28" t="s">
        <v>47</v>
      </c>
      <c r="C37" s="31">
        <v>533</v>
      </c>
      <c r="D37" s="31">
        <v>533</v>
      </c>
      <c r="E37" s="31">
        <f t="shared" si="1"/>
        <v>100</v>
      </c>
    </row>
    <row r="38" spans="1:5" ht="38.25">
      <c r="A38" s="27" t="s">
        <v>48</v>
      </c>
      <c r="B38" s="28" t="s">
        <v>49</v>
      </c>
      <c r="C38" s="31">
        <v>20.6</v>
      </c>
      <c r="D38" s="31">
        <v>20.6</v>
      </c>
      <c r="E38" s="31">
        <f t="shared" si="1"/>
        <v>100</v>
      </c>
    </row>
    <row r="39" spans="1:5" ht="51">
      <c r="A39" s="27" t="s">
        <v>50</v>
      </c>
      <c r="B39" s="28" t="s">
        <v>51</v>
      </c>
      <c r="C39" s="31">
        <v>1E-3</v>
      </c>
      <c r="D39" s="31">
        <v>8.3999999999999993E-4</v>
      </c>
      <c r="E39" s="31">
        <f t="shared" si="1"/>
        <v>83.999999999999986</v>
      </c>
    </row>
    <row r="40" spans="1:5" ht="14.25">
      <c r="A40" s="13"/>
      <c r="B40" s="24" t="s">
        <v>52</v>
      </c>
      <c r="C40" s="30">
        <f>C9+C34</f>
        <v>152228.6</v>
      </c>
      <c r="D40" s="30">
        <v>150190.40187</v>
      </c>
      <c r="E40" s="30">
        <f t="shared" si="1"/>
        <v>98.661093822054454</v>
      </c>
    </row>
  </sheetData>
  <mergeCells count="4">
    <mergeCell ref="A5:E5"/>
    <mergeCell ref="D2:E2"/>
    <mergeCell ref="D3:E3"/>
    <mergeCell ref="D1:E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exif_MSED_2ca6f515765d649da3fca2045f6387d6e47cc13dde24f5c1754b34c37680d0e4</dc:description>
  <cp:lastModifiedBy/>
  <dcterms:created xsi:type="dcterms:W3CDTF">2006-09-28T05:33:49Z</dcterms:created>
  <dcterms:modified xsi:type="dcterms:W3CDTF">2018-06-05T11:45:07Z</dcterms:modified>
</cp:coreProperties>
</file>